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r.medjeni\Desktop\MARCHES\2 TRACEUR\DCE Version définitive\"/>
    </mc:Choice>
  </mc:AlternateContent>
  <xr:revisionPtr revIDLastSave="0" documentId="13_ncr:1_{D4BAD63F-1D64-4517-9F10-4E875F642199}" xr6:coauthVersionLast="47" xr6:coauthVersionMax="47" xr10:uidLastSave="{00000000-0000-0000-0000-000000000000}"/>
  <bookViews>
    <workbookView xWindow="-120" yWindow="-120" windowWidth="29040" windowHeight="15840" xr2:uid="{434A67E7-984A-4DFA-861E-8CF3D266CCEE}"/>
  </bookViews>
  <sheets>
    <sheet name="BPU" sheetId="2" r:id="rId1"/>
    <sheet name="PSE" sheetId="3" r:id="rId2"/>
    <sheet name="a voir" sheetId="1" state="hidden" r:id="rId3"/>
  </sheets>
  <definedNames>
    <definedName name="_xlnm.Print_Area" localSheetId="0">BPU!$A$1:$K$22</definedName>
    <definedName name="_xlnm.Print_Area" localSheetId="1">PSE!$A$1:$J$13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G13" i="2" s="1"/>
  <c r="G17" i="2" s="1"/>
  <c r="G18" i="2" s="1"/>
  <c r="G19" i="2" l="1"/>
</calcChain>
</file>

<file path=xl/sharedStrings.xml><?xml version="1.0" encoding="utf-8"?>
<sst xmlns="http://schemas.openxmlformats.org/spreadsheetml/2006/main" count="50" uniqueCount="43">
  <si>
    <t>Description du TRACEUR GRAPHIQUE :</t>
  </si>
  <si>
    <t>Dimension max. des rouleaux</t>
  </si>
  <si>
    <r>
      <t>44 à 60 pouces</t>
    </r>
    <r>
      <rPr>
        <sz val="9"/>
        <color rgb="FFFF0000"/>
        <rFont val="Georgia"/>
        <family val="1"/>
      </rPr>
      <t xml:space="preserve"> (À exprimer)</t>
    </r>
  </si>
  <si>
    <t>Vitesse d’impression</t>
  </si>
  <si>
    <t>À exprimer pour format A1 &amp; A0</t>
  </si>
  <si>
    <t>Nb cartouches &amp; têtes d’impression</t>
  </si>
  <si>
    <r>
      <t xml:space="preserve">6 à 8 cartouches </t>
    </r>
    <r>
      <rPr>
        <sz val="9"/>
        <color rgb="FFFF0000"/>
        <rFont val="Georgia"/>
        <family val="1"/>
      </rPr>
      <t>(A définir)</t>
    </r>
  </si>
  <si>
    <t>Alimentation papier</t>
  </si>
  <si>
    <t>1 à 2 rouleaux</t>
  </si>
  <si>
    <t>Sortie du papier</t>
  </si>
  <si>
    <r>
      <t>Intégrée ou sous la forme d’accessoire (</t>
    </r>
    <r>
      <rPr>
        <sz val="9"/>
        <color rgb="FFFF0000"/>
        <rFont val="Georgia"/>
        <family val="1"/>
      </rPr>
      <t>À décrire</t>
    </r>
    <r>
      <rPr>
        <sz val="9"/>
        <color rgb="FF000000"/>
        <rFont val="Georgia"/>
        <family val="1"/>
      </rPr>
      <t>)</t>
    </r>
    <r>
      <rPr>
        <sz val="9"/>
        <color rgb="FF262626"/>
        <rFont val="Georgia"/>
        <family val="1"/>
      </rPr>
      <t xml:space="preserve"> </t>
    </r>
  </si>
  <si>
    <t>Mémoire</t>
  </si>
  <si>
    <r>
      <t>640 Mo minimum</t>
    </r>
    <r>
      <rPr>
        <sz val="9"/>
        <color rgb="FFFF0000"/>
        <rFont val="Georgia"/>
        <family val="1"/>
      </rPr>
      <t xml:space="preserve"> (À exprimer)</t>
    </r>
  </si>
  <si>
    <t>Disque dur</t>
  </si>
  <si>
    <t>250 à 320 Go</t>
  </si>
  <si>
    <t>Connexion</t>
  </si>
  <si>
    <r>
      <t xml:space="preserve">Ethernet, USB + </t>
    </r>
    <r>
      <rPr>
        <sz val="9"/>
        <color rgb="FFFF0000"/>
        <rFont val="Georgia"/>
        <family val="1"/>
      </rPr>
      <t>Exprimer l’interface</t>
    </r>
  </si>
  <si>
    <t>Système d’exploitation</t>
  </si>
  <si>
    <r>
      <t>minimum à prévoir</t>
    </r>
    <r>
      <rPr>
        <sz val="10"/>
        <color rgb="FF000000"/>
        <rFont val="Times New Roman"/>
        <family val="1"/>
      </rPr>
      <t xml:space="preserve"> (sous Windows et/ou MAC)</t>
    </r>
  </si>
  <si>
    <t>Durée de la garantie constructeur</t>
  </si>
  <si>
    <t>À exprimer</t>
  </si>
  <si>
    <t>Certification environnementale</t>
  </si>
  <si>
    <t>À présenter</t>
  </si>
  <si>
    <t>Puissance Sonore</t>
  </si>
  <si>
    <t xml:space="preserve">ANNEXE TECHNIQUE formant OFFRE TECHNIQUE </t>
  </si>
  <si>
    <r>
      <rPr>
        <b/>
        <sz val="11"/>
        <color theme="1"/>
        <rFont val="Georgia"/>
        <family val="1"/>
      </rPr>
      <t>Résolution</t>
    </r>
    <r>
      <rPr>
        <b/>
        <sz val="9"/>
        <color theme="1"/>
        <rFont val="Georgia"/>
        <family val="1"/>
      </rPr>
      <t xml:space="preserve"> :
(minimum 1200 DPI)</t>
    </r>
  </si>
  <si>
    <t>X</t>
  </si>
  <si>
    <r>
      <t>Technique d’impression :</t>
    </r>
    <r>
      <rPr>
        <sz val="9"/>
        <color theme="1"/>
        <rFont val="Georgia"/>
        <family val="1"/>
      </rPr>
      <t xml:space="preserve">
Jet d'encre ou techno équivalente de haute qualité</t>
    </r>
  </si>
  <si>
    <t>A renseigner</t>
  </si>
  <si>
    <r>
      <t xml:space="preserve">Format d'impression :
 </t>
    </r>
    <r>
      <rPr>
        <sz val="9"/>
        <color rgb="FF000000"/>
        <rFont val="Georgia"/>
        <family val="1"/>
      </rPr>
      <t>A4 à A0 en recto/verso</t>
    </r>
  </si>
  <si>
    <r>
      <t xml:space="preserve">Connectivité :
</t>
    </r>
    <r>
      <rPr>
        <sz val="9"/>
        <color theme="1"/>
        <rFont val="Georgia"/>
        <family val="1"/>
      </rPr>
      <t>WIFI, Ethernet -&gt; Gigabit, USB</t>
    </r>
  </si>
  <si>
    <t>Complétez uniquement  la cellule en rouge !!! 
Les calculs se feront automatiquement</t>
  </si>
  <si>
    <r>
      <t xml:space="preserve">COÛT LOCATION </t>
    </r>
    <r>
      <rPr>
        <b/>
        <sz val="12"/>
        <color rgb="FF000000"/>
        <rFont val="Aptos Narrow"/>
        <family val="2"/>
      </rPr>
      <t>HT</t>
    </r>
    <r>
      <rPr>
        <b/>
        <sz val="10"/>
        <color rgb="FF000000"/>
        <rFont val="Aptos Narrow"/>
        <family val="2"/>
      </rPr>
      <t xml:space="preserve"> / </t>
    </r>
    <r>
      <rPr>
        <b/>
        <sz val="11"/>
        <color rgb="FFFF0000"/>
        <rFont val="Aptos Narrow"/>
        <family val="2"/>
      </rPr>
      <t>MOIS</t>
    </r>
    <r>
      <rPr>
        <b/>
        <sz val="10"/>
        <color rgb="FF000000"/>
        <rFont val="Aptos Narrow"/>
        <family val="2"/>
      </rPr>
      <t xml:space="preserve"> 
 y compris les  prestations de maintenance préventive et curative</t>
    </r>
  </si>
  <si>
    <r>
      <t xml:space="preserve">COÛT LOCATION </t>
    </r>
    <r>
      <rPr>
        <b/>
        <sz val="12"/>
        <color rgb="FF000000"/>
        <rFont val="Aptos Narrow"/>
        <family val="2"/>
      </rPr>
      <t>HT</t>
    </r>
    <r>
      <rPr>
        <b/>
        <sz val="10"/>
        <color rgb="FF000000"/>
        <rFont val="Aptos Narrow"/>
        <family val="2"/>
      </rPr>
      <t xml:space="preserve"> / </t>
    </r>
    <r>
      <rPr>
        <b/>
        <sz val="11"/>
        <color rgb="FFFF0000"/>
        <rFont val="Aptos Narrow"/>
        <family val="2"/>
      </rPr>
      <t>AN</t>
    </r>
    <r>
      <rPr>
        <b/>
        <sz val="10"/>
        <color rgb="FF000000"/>
        <rFont val="Aptos Narrow"/>
        <family val="2"/>
      </rPr>
      <t xml:space="preserve"> 
 y compris les  prestations de maintenance préventive et curative</t>
    </r>
  </si>
  <si>
    <r>
      <t xml:space="preserve">COÛT LOCATION </t>
    </r>
    <r>
      <rPr>
        <b/>
        <sz val="12"/>
        <color rgb="FF000000"/>
        <rFont val="Aptos Narrow"/>
        <family val="2"/>
      </rPr>
      <t>HT</t>
    </r>
    <r>
      <rPr>
        <b/>
        <sz val="10"/>
        <color rgb="FF000000"/>
        <rFont val="Aptos Narrow"/>
        <family val="2"/>
      </rPr>
      <t xml:space="preserve"> / </t>
    </r>
    <r>
      <rPr>
        <b/>
        <sz val="12"/>
        <color rgb="FFFF0000"/>
        <rFont val="Aptos Narrow"/>
        <family val="2"/>
      </rPr>
      <t>60 MOIS</t>
    </r>
    <r>
      <rPr>
        <b/>
        <sz val="10"/>
        <color rgb="FF000000"/>
        <rFont val="Aptos Narrow"/>
        <family val="2"/>
      </rPr>
      <t xml:space="preserve">
 y compris les  prestations de maintenance préventive et curative</t>
    </r>
  </si>
  <si>
    <t>MONTANT TOTAL HT</t>
  </si>
  <si>
    <t>TVA</t>
  </si>
  <si>
    <t>MONTANT TOTAL TTC</t>
  </si>
  <si>
    <t>PRESTATION A LA DEMANDE</t>
  </si>
  <si>
    <t>PRIX FORFAITAIRE HT</t>
  </si>
  <si>
    <t>Marché 2025-02 : Fourniture, installation, mise en place et location d’un traceur pour le compte de l’ENSASE</t>
  </si>
  <si>
    <t>Livraison de l'équipement, installation et mise en service, formations inclues dans le tarif</t>
  </si>
  <si>
    <t>Déplacement du TRACEUR : 
Ce prix comprend le déplacement du traceur depuis le point de départ,  la main d'oeuvre, la configuration réseau avec un technicien de proximité et les tests.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</si>
</sst>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Georgia"/>
      <family val="1"/>
    </font>
    <font>
      <b/>
      <sz val="9"/>
      <color rgb="FF000000"/>
      <name val="Georgia"/>
      <family val="1"/>
    </font>
    <font>
      <b/>
      <sz val="9"/>
      <color theme="1"/>
      <name val="Georgia"/>
      <family val="1"/>
    </font>
    <font>
      <sz val="9"/>
      <color rgb="FF000000"/>
      <name val="Georgia"/>
      <family val="1"/>
    </font>
    <font>
      <sz val="9"/>
      <color rgb="FFFF0000"/>
      <name val="Georgia"/>
      <family val="1"/>
    </font>
    <font>
      <sz val="9"/>
      <color rgb="FF262626"/>
      <name val="Georgia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Georgia"/>
      <family val="1"/>
    </font>
    <font>
      <b/>
      <sz val="10"/>
      <color rgb="FF000000"/>
      <name val="Aptos Narrow"/>
      <family val="2"/>
    </font>
    <font>
      <sz val="10"/>
      <color rgb="FFFF0000"/>
      <name val="Aptos Narrow"/>
      <family val="2"/>
    </font>
    <font>
      <b/>
      <sz val="10"/>
      <color rgb="FFFF0000"/>
      <name val="Aptos Narrow"/>
      <family val="2"/>
    </font>
    <font>
      <b/>
      <sz val="11"/>
      <color rgb="FFFF0000"/>
      <name val="Aptos Narrow"/>
      <family val="2"/>
    </font>
    <font>
      <b/>
      <sz val="12"/>
      <color rgb="FFFF0000"/>
      <name val="Aptos Narrow"/>
      <family val="2"/>
    </font>
    <font>
      <b/>
      <sz val="14"/>
      <color theme="1"/>
      <name val="Aptos Narrow"/>
      <family val="2"/>
      <scheme val="minor"/>
    </font>
    <font>
      <b/>
      <sz val="16"/>
      <color rgb="FFFF0000"/>
      <name val="Aptos Narrow"/>
      <family val="2"/>
    </font>
    <font>
      <b/>
      <sz val="12"/>
      <color rgb="FF000000"/>
      <name val="Aptos Narrow"/>
      <family val="2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</font>
    <font>
      <b/>
      <sz val="16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8D7EA"/>
        <bgColor indexed="64"/>
      </patternFill>
    </fill>
    <fill>
      <patternFill patternType="solid">
        <fgColor rgb="FFCCC0D9"/>
        <bgColor rgb="FFCCC0D9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EECE1"/>
        <bgColor rgb="FFEEECE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0" xfId="0" applyFont="1"/>
    <xf numFmtId="0" fontId="4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centerContinuous" vertical="center" wrapText="1"/>
    </xf>
    <xf numFmtId="4" fontId="13" fillId="0" borderId="2" xfId="0" applyNumberFormat="1" applyFont="1" applyBorder="1" applyAlignment="1">
      <alignment horizontal="centerContinuous" vertical="center"/>
    </xf>
    <xf numFmtId="4" fontId="0" fillId="4" borderId="1" xfId="0" applyNumberFormat="1" applyFill="1" applyBorder="1" applyAlignment="1">
      <alignment horizontal="centerContinuous" vertical="center"/>
    </xf>
    <xf numFmtId="4" fontId="17" fillId="4" borderId="1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Continuous" vertical="center" wrapText="1"/>
    </xf>
    <xf numFmtId="4" fontId="18" fillId="0" borderId="2" xfId="0" applyNumberFormat="1" applyFont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0" fontId="12" fillId="5" borderId="1" xfId="0" applyFont="1" applyFill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 vertical="center" wrapText="1"/>
    </xf>
    <xf numFmtId="4" fontId="0" fillId="0" borderId="0" xfId="0" applyNumberFormat="1" applyAlignment="1">
      <alignment horizontal="centerContinuous"/>
    </xf>
    <xf numFmtId="0" fontId="19" fillId="5" borderId="1" xfId="0" applyFont="1" applyFill="1" applyBorder="1" applyAlignment="1">
      <alignment horizontal="centerContinuous" vertical="center" wrapText="1"/>
    </xf>
    <xf numFmtId="0" fontId="19" fillId="0" borderId="1" xfId="0" applyFont="1" applyBorder="1" applyAlignment="1">
      <alignment horizontal="centerContinuous" vertical="center" wrapText="1"/>
    </xf>
    <xf numFmtId="4" fontId="21" fillId="0" borderId="0" xfId="0" applyNumberFormat="1" applyFont="1" applyAlignment="1">
      <alignment horizontal="centerContinuous"/>
    </xf>
    <xf numFmtId="0" fontId="0" fillId="0" borderId="6" xfId="0" applyBorder="1" applyAlignment="1">
      <alignment horizontal="centerContinuous" vertical="center" wrapText="1"/>
    </xf>
    <xf numFmtId="4" fontId="18" fillId="0" borderId="8" xfId="0" applyNumberFormat="1" applyFont="1" applyBorder="1" applyAlignment="1">
      <alignment horizontal="centerContinuous" vertical="center"/>
    </xf>
    <xf numFmtId="4" fontId="13" fillId="0" borderId="9" xfId="0" applyNumberFormat="1" applyFont="1" applyBorder="1" applyAlignment="1">
      <alignment horizontal="centerContinuous" vertical="center"/>
    </xf>
    <xf numFmtId="0" fontId="22" fillId="3" borderId="5" xfId="0" applyFont="1" applyFill="1" applyBorder="1" applyAlignment="1">
      <alignment horizontal="centerContinuous" vertical="center" wrapText="1"/>
    </xf>
    <xf numFmtId="0" fontId="12" fillId="3" borderId="10" xfId="0" applyFont="1" applyFill="1" applyBorder="1" applyAlignment="1">
      <alignment horizontal="centerContinuous" vertical="center" wrapText="1"/>
    </xf>
    <xf numFmtId="0" fontId="16" fillId="0" borderId="0" xfId="0" applyFont="1" applyAlignment="1">
      <alignment horizontal="centerContinuous" vertical="center" wrapText="1"/>
    </xf>
    <xf numFmtId="0" fontId="24" fillId="0" borderId="3" xfId="0" applyFont="1" applyBorder="1" applyAlignment="1">
      <alignment horizontal="centerContinuous" vertical="center" wrapText="1"/>
    </xf>
    <xf numFmtId="4" fontId="24" fillId="4" borderId="1" xfId="0" applyNumberFormat="1" applyFont="1" applyFill="1" applyBorder="1" applyAlignment="1">
      <alignment horizontal="centerContinuous" vertical="center"/>
    </xf>
    <xf numFmtId="0" fontId="24" fillId="0" borderId="5" xfId="0" applyFont="1" applyBorder="1" applyAlignment="1">
      <alignment horizontal="centerContinuous" vertical="center" wrapText="1"/>
    </xf>
    <xf numFmtId="0" fontId="23" fillId="0" borderId="0" xfId="0" applyFont="1"/>
    <xf numFmtId="0" fontId="20" fillId="0" borderId="11" xfId="0" applyFont="1" applyBorder="1" applyAlignment="1">
      <alignment horizontal="centerContinuous" vertical="center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180976</xdr:rowOff>
    </xdr:from>
    <xdr:to>
      <xdr:col>5</xdr:col>
      <xdr:colOff>273717</xdr:colOff>
      <xdr:row>5</xdr:row>
      <xdr:rowOff>171450</xdr:rowOff>
    </xdr:to>
    <xdr:pic>
      <xdr:nvPicPr>
        <xdr:cNvPr id="2" name="Image 1" descr="ENSASE Logo">
          <a:extLst>
            <a:ext uri="{FF2B5EF4-FFF2-40B4-BE49-F238E27FC236}">
              <a16:creationId xmlns:a16="http://schemas.microsoft.com/office/drawing/2014/main" id="{A6033A35-1410-CD6C-69D2-A48C98C7E5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038"/>
        <a:stretch/>
      </xdr:blipFill>
      <xdr:spPr bwMode="auto">
        <a:xfrm>
          <a:off x="0" y="180976"/>
          <a:ext cx="5007642" cy="9429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1099256</xdr:colOff>
      <xdr:row>12</xdr:row>
      <xdr:rowOff>642756</xdr:rowOff>
    </xdr:from>
    <xdr:to>
      <xdr:col>2</xdr:col>
      <xdr:colOff>459001</xdr:colOff>
      <xdr:row>19</xdr:row>
      <xdr:rowOff>39811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11728794-7F09-ED77-9282-AF2DD49A3670}"/>
            </a:ext>
          </a:extLst>
        </xdr:cNvPr>
        <xdr:cNvSpPr/>
      </xdr:nvSpPr>
      <xdr:spPr>
        <a:xfrm rot="13167433">
          <a:off x="2223206" y="3109731"/>
          <a:ext cx="483695" cy="116870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336438</xdr:colOff>
      <xdr:row>4</xdr:row>
      <xdr:rowOff>85724</xdr:rowOff>
    </xdr:to>
    <xdr:pic>
      <xdr:nvPicPr>
        <xdr:cNvPr id="2" name="Image 1" descr="ENSASE Logo">
          <a:extLst>
            <a:ext uri="{FF2B5EF4-FFF2-40B4-BE49-F238E27FC236}">
              <a16:creationId xmlns:a16="http://schemas.microsoft.com/office/drawing/2014/main" id="{9ED5A901-DCA8-4521-BE1A-B2E191EC0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038"/>
        <a:stretch/>
      </xdr:blipFill>
      <xdr:spPr bwMode="auto">
        <a:xfrm>
          <a:off x="0" y="9525"/>
          <a:ext cx="4451238" cy="8381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2190750</xdr:colOff>
      <xdr:row>4</xdr:row>
      <xdr:rowOff>81003</xdr:rowOff>
    </xdr:to>
    <xdr:pic>
      <xdr:nvPicPr>
        <xdr:cNvPr id="2" name="Image 1" descr="ENSASE Logo">
          <a:extLst>
            <a:ext uri="{FF2B5EF4-FFF2-40B4-BE49-F238E27FC236}">
              <a16:creationId xmlns:a16="http://schemas.microsoft.com/office/drawing/2014/main" id="{0F880E69-FA81-196C-355A-2A92BB03A3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038"/>
        <a:stretch/>
      </xdr:blipFill>
      <xdr:spPr bwMode="auto">
        <a:xfrm>
          <a:off x="0" y="0"/>
          <a:ext cx="4476750" cy="84300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6576-E8B8-49EA-83FB-108FCC29B342}">
  <sheetPr>
    <pageSetUpPr fitToPage="1"/>
  </sheetPr>
  <dimension ref="A8:M20"/>
  <sheetViews>
    <sheetView tabSelected="1" zoomScaleNormal="100" zoomScaleSheetLayoutView="100" workbookViewId="0">
      <selection activeCell="B32" sqref="B32"/>
    </sheetView>
  </sheetViews>
  <sheetFormatPr baseColWidth="10" defaultRowHeight="15" x14ac:dyDescent="0.25"/>
  <cols>
    <col min="1" max="2" width="16.85546875" customWidth="1"/>
    <col min="3" max="6" width="12.42578125" customWidth="1"/>
    <col min="7" max="8" width="13" customWidth="1"/>
    <col min="9" max="9" width="7.85546875" customWidth="1"/>
    <col min="10" max="10" width="13.140625" customWidth="1"/>
    <col min="11" max="11" width="12.140625" customWidth="1"/>
  </cols>
  <sheetData>
    <row r="8" spans="1:13" ht="20.25" x14ac:dyDescent="0.3">
      <c r="A8" s="38" t="s">
        <v>40</v>
      </c>
    </row>
    <row r="12" spans="1:13" ht="59.25" customHeight="1" x14ac:dyDescent="0.25">
      <c r="C12" s="15" t="s">
        <v>32</v>
      </c>
      <c r="D12" s="15"/>
      <c r="E12" s="15" t="s">
        <v>33</v>
      </c>
      <c r="F12" s="15"/>
      <c r="G12" s="15" t="s">
        <v>34</v>
      </c>
      <c r="H12" s="15"/>
    </row>
    <row r="13" spans="1:13" ht="57" customHeight="1" x14ac:dyDescent="0.25">
      <c r="A13" s="35" t="s">
        <v>41</v>
      </c>
      <c r="B13" s="22"/>
      <c r="C13" s="21">
        <v>0</v>
      </c>
      <c r="D13" s="16"/>
      <c r="E13" s="36">
        <f t="shared" ref="E13" si="0">(C13*12)</f>
        <v>0</v>
      </c>
      <c r="F13" s="17"/>
      <c r="G13" s="18">
        <f>(E13*5)</f>
        <v>0</v>
      </c>
      <c r="H13" s="17"/>
      <c r="M13" s="19"/>
    </row>
    <row r="17" spans="1:8" ht="15" customHeight="1" x14ac:dyDescent="0.25">
      <c r="E17" s="26" t="s">
        <v>35</v>
      </c>
      <c r="F17" s="23"/>
      <c r="G17" s="18">
        <f>G13</f>
        <v>0</v>
      </c>
      <c r="H17" s="17"/>
    </row>
    <row r="18" spans="1:8" ht="18.75" x14ac:dyDescent="0.3">
      <c r="E18" s="27" t="s">
        <v>36</v>
      </c>
      <c r="F18" s="24"/>
      <c r="G18" s="28">
        <f>G17*20%</f>
        <v>0</v>
      </c>
      <c r="H18" s="25"/>
    </row>
    <row r="19" spans="1:8" ht="18.75" x14ac:dyDescent="0.25">
      <c r="E19" s="26" t="s">
        <v>37</v>
      </c>
      <c r="F19" s="23"/>
      <c r="G19" s="18">
        <f>+G17+G18</f>
        <v>0</v>
      </c>
      <c r="H19" s="17"/>
    </row>
    <row r="20" spans="1:8" ht="31.5" x14ac:dyDescent="0.25">
      <c r="A20" s="34" t="s">
        <v>31</v>
      </c>
      <c r="B20" s="20"/>
      <c r="C20" s="20"/>
    </row>
  </sheetData>
  <pageMargins left="0.7" right="0.7" top="0.75" bottom="0.75" header="0.3" footer="0.3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E700-A873-4877-993E-4B4179EB9B8C}">
  <sheetPr>
    <pageSetUpPr fitToPage="1"/>
  </sheetPr>
  <dimension ref="A6:N17"/>
  <sheetViews>
    <sheetView zoomScale="104" zoomScaleNormal="104" zoomScaleSheetLayoutView="100" workbookViewId="0">
      <selection activeCell="A12" sqref="A12"/>
    </sheetView>
  </sheetViews>
  <sheetFormatPr baseColWidth="10" defaultRowHeight="15" x14ac:dyDescent="0.25"/>
  <cols>
    <col min="1" max="3" width="20.5703125" customWidth="1"/>
    <col min="4" max="7" width="12.42578125" customWidth="1"/>
    <col min="8" max="9" width="13" customWidth="1"/>
    <col min="10" max="10" width="7.85546875" customWidth="1"/>
    <col min="11" max="11" width="13.140625" customWidth="1"/>
    <col min="12" max="12" width="12.140625" customWidth="1"/>
  </cols>
  <sheetData>
    <row r="6" spans="1:14" ht="20.25" x14ac:dyDescent="0.3">
      <c r="A6" s="38" t="s">
        <v>40</v>
      </c>
    </row>
    <row r="9" spans="1:14" ht="15.75" thickBot="1" x14ac:dyDescent="0.3"/>
    <row r="10" spans="1:14" ht="59.25" customHeight="1" thickBot="1" x14ac:dyDescent="0.3">
      <c r="A10" s="39" t="s">
        <v>38</v>
      </c>
      <c r="B10" s="40"/>
      <c r="C10" s="41"/>
      <c r="D10" s="32" t="s">
        <v>39</v>
      </c>
      <c r="E10" s="33"/>
    </row>
    <row r="11" spans="1:14" ht="68.25" customHeight="1" thickBot="1" x14ac:dyDescent="0.3">
      <c r="A11" s="37" t="s">
        <v>42</v>
      </c>
      <c r="B11" s="29"/>
      <c r="C11" s="29"/>
      <c r="D11" s="30">
        <v>0</v>
      </c>
      <c r="E11" s="31"/>
      <c r="N11" s="19"/>
    </row>
    <row r="14" spans="1:14" ht="15" customHeight="1" x14ac:dyDescent="0.25"/>
    <row r="17" spans="4:4" x14ac:dyDescent="0.25">
      <c r="D17" s="20"/>
    </row>
  </sheetData>
  <pageMargins left="0.7" right="0.7" top="0.75" bottom="0.75" header="0.3" footer="0.3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E4BCA-F727-40C9-81F3-C374BCA1A6B8}">
  <dimension ref="A7:C27"/>
  <sheetViews>
    <sheetView topLeftCell="A6" workbookViewId="0">
      <selection activeCell="D5" sqref="D5"/>
    </sheetView>
  </sheetViews>
  <sheetFormatPr baseColWidth="10" defaultRowHeight="15" x14ac:dyDescent="0.25"/>
  <cols>
    <col min="1" max="1" width="34.28515625" bestFit="1" customWidth="1"/>
    <col min="2" max="2" width="40.85546875" customWidth="1"/>
  </cols>
  <sheetData>
    <row r="7" spans="1:3" ht="22.5" x14ac:dyDescent="0.3">
      <c r="A7" s="13" t="s">
        <v>24</v>
      </c>
    </row>
    <row r="10" spans="1:3" x14ac:dyDescent="0.25">
      <c r="A10" s="1" t="s">
        <v>0</v>
      </c>
    </row>
    <row r="11" spans="1:3" x14ac:dyDescent="0.25">
      <c r="A11" s="2"/>
    </row>
    <row r="12" spans="1:3" ht="36" customHeight="1" x14ac:dyDescent="0.25">
      <c r="A12" s="11" t="s">
        <v>1</v>
      </c>
      <c r="B12" s="4" t="s">
        <v>2</v>
      </c>
    </row>
    <row r="13" spans="1:3" ht="36" customHeight="1" x14ac:dyDescent="0.25">
      <c r="A13" s="14" t="s">
        <v>25</v>
      </c>
      <c r="B13" s="5"/>
      <c r="C13" t="s">
        <v>26</v>
      </c>
    </row>
    <row r="14" spans="1:3" ht="36" customHeight="1" x14ac:dyDescent="0.25">
      <c r="A14" s="11" t="s">
        <v>3</v>
      </c>
      <c r="B14" s="6" t="s">
        <v>4</v>
      </c>
    </row>
    <row r="15" spans="1:3" ht="36" customHeight="1" x14ac:dyDescent="0.25">
      <c r="A15" s="14" t="s">
        <v>27</v>
      </c>
      <c r="B15" s="7" t="s">
        <v>28</v>
      </c>
      <c r="C15" t="s">
        <v>26</v>
      </c>
    </row>
    <row r="16" spans="1:3" ht="60" customHeight="1" x14ac:dyDescent="0.25">
      <c r="A16" s="11" t="s">
        <v>5</v>
      </c>
      <c r="B16" s="4" t="s">
        <v>6</v>
      </c>
    </row>
    <row r="17" spans="1:3" ht="24" customHeight="1" x14ac:dyDescent="0.25">
      <c r="A17" s="12" t="s">
        <v>7</v>
      </c>
      <c r="B17" s="5" t="s">
        <v>8</v>
      </c>
    </row>
    <row r="18" spans="1:3" ht="24" x14ac:dyDescent="0.25">
      <c r="A18" s="11" t="s">
        <v>9</v>
      </c>
      <c r="B18" s="8" t="s">
        <v>10</v>
      </c>
    </row>
    <row r="19" spans="1:3" ht="48" customHeight="1" x14ac:dyDescent="0.25">
      <c r="A19" s="12" t="s">
        <v>11</v>
      </c>
      <c r="B19" s="2" t="s">
        <v>12</v>
      </c>
    </row>
    <row r="20" spans="1:3" ht="24" customHeight="1" x14ac:dyDescent="0.25">
      <c r="A20" s="11" t="s">
        <v>13</v>
      </c>
      <c r="B20" s="8" t="s">
        <v>14</v>
      </c>
    </row>
    <row r="21" spans="1:3" ht="48" customHeight="1" x14ac:dyDescent="0.25">
      <c r="A21" s="12" t="s">
        <v>15</v>
      </c>
      <c r="B21" s="9" t="s">
        <v>16</v>
      </c>
    </row>
    <row r="22" spans="1:3" ht="51" customHeight="1" x14ac:dyDescent="0.25">
      <c r="A22" s="3" t="s">
        <v>17</v>
      </c>
      <c r="B22" s="10" t="s">
        <v>18</v>
      </c>
    </row>
    <row r="23" spans="1:3" ht="33.75" customHeight="1" x14ac:dyDescent="0.25">
      <c r="A23" s="12" t="s">
        <v>19</v>
      </c>
      <c r="B23" s="7" t="s">
        <v>20</v>
      </c>
    </row>
    <row r="24" spans="1:3" ht="48" customHeight="1" x14ac:dyDescent="0.25">
      <c r="A24" s="3" t="s">
        <v>21</v>
      </c>
      <c r="B24" s="6" t="s">
        <v>22</v>
      </c>
    </row>
    <row r="25" spans="1:3" ht="29.25" customHeight="1" x14ac:dyDescent="0.25">
      <c r="A25" s="12" t="s">
        <v>23</v>
      </c>
      <c r="B25" s="7" t="s">
        <v>20</v>
      </c>
    </row>
    <row r="26" spans="1:3" ht="24" x14ac:dyDescent="0.25">
      <c r="A26" s="3" t="s">
        <v>29</v>
      </c>
      <c r="B26" s="6" t="s">
        <v>28</v>
      </c>
      <c r="C26" t="s">
        <v>26</v>
      </c>
    </row>
    <row r="27" spans="1:3" ht="24" x14ac:dyDescent="0.25">
      <c r="A27" s="14" t="s">
        <v>30</v>
      </c>
      <c r="B27" s="7" t="s">
        <v>28</v>
      </c>
      <c r="C27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</vt:lpstr>
      <vt:lpstr>PSE</vt:lpstr>
      <vt:lpstr>a voir</vt:lpstr>
      <vt:lpstr>BPU!Zone_d_impression</vt:lpstr>
      <vt:lpstr>PSE!Zone_d_impression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 MEDJENI</dc:creator>
  <cp:lastModifiedBy>Amar MEDJENI</cp:lastModifiedBy>
  <cp:lastPrinted>2025-06-02T18:05:20Z</cp:lastPrinted>
  <dcterms:created xsi:type="dcterms:W3CDTF">2025-05-28T07:41:44Z</dcterms:created>
  <dcterms:modified xsi:type="dcterms:W3CDTF">2025-06-18T13:15:25Z</dcterms:modified>
</cp:coreProperties>
</file>